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9464 MANT INSTAL·LACIONS TRUCADA INFERMERA\esborrany\2. PCAP\Annexos PCAP\ANNEXOS A COMPLIMENTAR LICITADOR\"/>
    </mc:Choice>
  </mc:AlternateContent>
  <bookViews>
    <workbookView xWindow="0" yWindow="0" windowWidth="28800" windowHeight="12300"/>
  </bookViews>
  <sheets>
    <sheet name="Annex II - Base de preus" sheetId="11" r:id="rId1"/>
  </sheets>
  <definedNames>
    <definedName name="_xlnm._FilterDatabase" localSheetId="0" hidden="1">'Annex II - Base de preus'!$A$29:$S$66</definedName>
    <definedName name="_Toc488681844" localSheetId="0">'Annex II - Base de preus'!#REF!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6" i="11" l="1"/>
  <c r="D64" i="11"/>
  <c r="D34" i="11"/>
  <c r="D36" i="11"/>
  <c r="D38" i="11"/>
  <c r="D40" i="11"/>
  <c r="D42" i="11"/>
  <c r="D44" i="11"/>
  <c r="D46" i="11"/>
  <c r="D48" i="11"/>
  <c r="D50" i="11"/>
  <c r="D52" i="11"/>
  <c r="D54" i="11"/>
  <c r="D56" i="11"/>
  <c r="D58" i="11"/>
  <c r="D60" i="11"/>
  <c r="D62" i="11"/>
  <c r="D32" i="11"/>
  <c r="D22" i="11"/>
  <c r="D23" i="11"/>
  <c r="D24" i="11"/>
  <c r="D21" i="11"/>
</calcChain>
</file>

<file path=xl/sharedStrings.xml><?xml version="1.0" encoding="utf-8"?>
<sst xmlns="http://schemas.openxmlformats.org/spreadsheetml/2006/main" count="85" uniqueCount="63">
  <si>
    <t>Annex III.  BASE DE PREUS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</si>
  <si>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</si>
  <si>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per familia.</t>
    </r>
  </si>
  <si>
    <t>Base de Preus</t>
  </si>
  <si>
    <t>Mà d'obra (inclòs desplaçament)</t>
  </si>
  <si>
    <t>Concepte</t>
  </si>
  <si>
    <t>Ud</t>
  </si>
  <si>
    <t xml:space="preserve">Preu unitari màxim sense IVA (€/h) </t>
  </si>
  <si>
    <t xml:space="preserve">Preu ofertat sense IVA (€/h) </t>
  </si>
  <si>
    <t>Mà d'obra</t>
  </si>
  <si>
    <t>Tècnic oficial de 1a (laborables de 8 a 17h)</t>
  </si>
  <si>
    <t>h</t>
  </si>
  <si>
    <t>Parella de tècnics  (laborables de 8 a 17h)</t>
  </si>
  <si>
    <t>Tècnic oficial de 1a (no laborables i horari nocturn de 17 a 8h)</t>
  </si>
  <si>
    <t>Parella de tècnics  (no laborables i horari nocturn de 17 a 8h)</t>
  </si>
  <si>
    <t>Servei de subministre i instal·lació</t>
  </si>
  <si>
    <t>Familia/Elements/Instal.lació</t>
  </si>
  <si>
    <t xml:space="preserve">Preu unitari màxim 
sense IVA </t>
  </si>
  <si>
    <t>Preu unitari ofertat 
sense IVA</t>
  </si>
  <si>
    <t>1.- Treballs desmuntatge instal.lacions existents</t>
  </si>
  <si>
    <t>Treballs de desmuntatge de les instal.lacions existents. Els treballs inclouen la recuperació i aprofitament dels elements que es determinin des de l'oficina tècnica del HUB.</t>
  </si>
  <si>
    <t>ud</t>
  </si>
  <si>
    <t>2.- Consola control i recepció Systevo Care View IP</t>
  </si>
  <si>
    <t>Centre de control i recepció IP. Dispositiu de sobretaula optimitzat per als llocs de
control i sales de servei en entorns d'asistència moderns, concebut com un centre de
comunicació. Amb pantalla tàctil de 7" amb interfície d'usuari intuïtiva i comunicació per
veu per mitjà de micròfon. 
Preparat per integrar-se a infraestructures TIC i generalment connectat a travès de la
interfaz Ethernet. 
Inclòs transport, suportació, petit material, accessoris i complements necessaris per al
seu correcte funcionament i execució.
MARCA/MODEL: ACKERMANN Systevo Care View IP
79CM407/73091G/88885G3/88914A5</t>
  </si>
  <si>
    <t>3.-  Terminal d'habitació tàctil Systevo Touch IP</t>
  </si>
  <si>
    <t>Dispositiu de paret fix que actua com a element central per la recopilació d'informació i
dades en el punt d'assistència. Amb pantalla tàctil capacitiva de 7" amb interfície d'usuari
intuïtiva. Integra tecnologia RFID i Bluetooth, compatible con Ethernet, PoE i WIFI. 
Inclòs transport, suportació, petit material, accessoris i complements necessaris per al
seu correcte funcionament i execució.
MARCA/MODEL: ACKERMANN Systevo Touch IP 79CM307/79CM307Z1</t>
  </si>
  <si>
    <t xml:space="preserve"> 4.- Indicador de passadís Systevo (SEM)</t>
  </si>
  <si>
    <t xml:space="preserve">Dispositiu de paret fix lluminós i unitat de connexió, ofereix informació visual en el
passadís sobre l'estat de les trucades i actua com a element de control de l'habitació
juntament amb la resta d'elements de l'habitació proporcionant funcions clàssiques de
trucada pacient-infermera. 
Inclòs transport, suportació, petit material, accessoris i complements necessaris per al
seu correcte funcionament i execució.
MARCA/MODEL: ACKERMANN Systevo 72592D/72590L2
</t>
  </si>
  <si>
    <t>5.- Mecanisme de trucada</t>
  </si>
  <si>
    <t xml:space="preserve">Dispositiu de paret fix de llit que proporciona les funcions de trucada i control
nessesaries en el llit del pacient, permet la connexió del corresponent dispositiu de
trucada per al pacient (pera o mando).
Inclòs transport, suportació, petit material, accessoris i complements necessaris per al
seu correcte funcionament i execució.
MARCA/MODEL: ACKERMANN Systevo AM 7P 2B 2S 73091A/88885A3/88914A5
</t>
  </si>
  <si>
    <t>5.- Mandos pacient</t>
  </si>
  <si>
    <t>Dispositiu mòvil amb cable amb disseny engonòmic. Integra polsador de trucada de gran
dimensió amb pictograma, punt de pressió fàcilment reconeixible al tacte i retroiluminat
amb LED. Permet avisar al personal d'assistència. Equipat amb connector per toma
d'auto-desconnexió magnètica per eviar danys mecànics
Inclòs transport, suportació, petit material, accessoris i complements necessaris per al
seu correcte funcionament i execució.
MARCA/MODEL: ACKERMANN Systevo Call Easy 2L 3m AM IP67 74163B9</t>
  </si>
  <si>
    <t>6.-  Dispositiu de trucada WC antibacterià</t>
  </si>
  <si>
    <t>Dispositiu de paret fix amb tirador de 2m amb cordill vermell. Aquest dispositiu genera
una trucada específica de WC en cas d'urgència, per diferenciar-se amb la resta de
trucades. 
Inclòs transport, suportació, petit material, accessoris i complements necessaris per al
seu correcte funcionament i execució.
MARCA/MODEL: ACKERMANN Systevo 88880A3N/88914A5/73090D/88880C5</t>
  </si>
  <si>
    <t>7.-  Unitat de trucada i cancel·lació Systevo Care</t>
  </si>
  <si>
    <t xml:space="preserve">Dispositiu de paret fix per lavabos assistits amb dos botons, un vermell per realitzar l'avís
i un blau per cancel·lar-ho. Aquest dispositiu genera una trucada específica de WC en cas
d'urgència, per diferenciar-se amb la resta de trucades. 
Inclòs transport, suportació, petit material, accessoris i complements necessaris per al
seu correcte funcionament i execució.
MARCA/MODEL: ACKERMANN Systevo care 73091C/88885C3/88914A5
</t>
  </si>
  <si>
    <t>8.-  Indicador control infermeria Systevo plus</t>
  </si>
  <si>
    <t>Dispositiu de paret fix lluminós que actua com a element de control del control
d'infermeria juntament amb la resta d'elements de l'habitació proporcionant funcions
clàssiques de trucada pacient-infermera. 
Inclòs transport, suportació, petit material, accessoris i complements necessaris per al
seu correcte funcionament i execució.
MARCA/MODEL: ACKERMANN Systevo plus (SEM+)72591D/72590L2</t>
  </si>
  <si>
    <t>9.-  Unitat de connexió al bus</t>
  </si>
  <si>
    <t>Dispositiu de paret fix, permet enllaçar la consola de control i recepció amb l'interficíe de
control 
Inclòs transport, suportació, petit material, accessoris i complements necessaris per al
seu correcte funcionament i execució.
MARCA/MODEL: ACKERMANN Systevo 72642D/88885H3/88914A5</t>
  </si>
  <si>
    <t>10.-  Indicador de passadís WC</t>
  </si>
  <si>
    <t>Dispositiu de paret fix lluminós i unitat de connexió, ofereix informació visual en el
passadís sobre els WC assistis de l'estat de les trucades i actua com a element de control
de l'habitació juntament amb la resta d'elements de l'habitació proporcionant funcions
clàssiques de trucada pacient-infermera. 
Inclòs transport, suportació, petit material, accessoris i complements necessaris per al
seu correcte funcionament i execució.
MARCA/MODEL: ACKERMANN Systevo 72590D/72590L2</t>
  </si>
  <si>
    <t>11.-  Posada en marxa</t>
  </si>
  <si>
    <t xml:space="preserve">Posada en marxa de la instal.lació, configuració i programació del sistema,
per part del personal tècnic d'Ackermann, així com a curs de formació al
personal sanitari del centre, en el us i funcionament del sistema.
Inclòs lliurament de manuals de manteniment, configuració i servei del sistema.
</t>
  </si>
  <si>
    <t>12.-  Cablejat de veu i dades</t>
  </si>
  <si>
    <t>Subministrament i instal.lacio de tot el cablejat de veu i dades i força neces
saripel connexionat del sistema de trucada pacient infermera.
El cablejat serà de tipus de 4 parells sense apantallar 6A UTP (U/UTP) classe
CPR de reacció al foc Cca-s1b,d1,a1; segons UNE-EN 50575.
Incloent transport, elements de fixació, unions, suports, petit material i ac
cessorisnecessaris per al seu correcte funcionament i execució.</t>
  </si>
  <si>
    <t>13.- Alimentació directa a EQUIP cable 3x2,5mm2</t>
  </si>
  <si>
    <t xml:space="preserve">Alimentació directa a EQUIP, feta amb cable 3x2,5mm2. Incloent cables i canalització a
receptor i part proporcional de línia des de quadre de zona.
Característiques:
Derivació a receptor: Cable de coure 07Z1-K ,(Classe CPR de reacció al foc Cca-s1b, d1,
a1; segons UNE-EN 50575) inclou tub de material aïllant flexible / rígid no propagador de
la flama, protecció superficial fijxa i dimensionat segons legislació vigent. Caixes aïllants
IP55 amb tapa cargolada i entrades elàstiques / roscades.
Línia des de quadre: Cable de coure RZ1-K 0,6/1 kV,(Classe CPR de reacció al foc Cca-s1b,
d1, a1; segons UNE-EN 50575) safata de varetes d'acer zincat bicromatat / metàl·lica de
xapa perforada amb coberta d'acer galvanitzat sendzimir, amb conductor de terra de
coure nú de 16 mm2 , accessoris i suportacions.
Configuració del cable i secció dels conductors segons esquema unifilar del projecte.
Completament instal.lat
</t>
  </si>
  <si>
    <t>14.-  Controlador grup Systevo Control IP+</t>
  </si>
  <si>
    <t>Controlador de zona Systevo per la gestió de la unitat funcional. Incorpora firmware de
la versió V12, per al seu funcionament de conformitat amb la norma DIN VDE
0834-1:2016:06. 
Gestió de màxim 40 terminals.
Incloent transport, elements de fixació, unions, suports, petit material i accessoris
necessaris per al seu correcte funcionament i execució.</t>
  </si>
  <si>
    <t>15.-  Punt de veu i dades, cat6A, simple</t>
  </si>
  <si>
    <t>Subministrament i instal.lació de Punt per a veu i dades, simple, de 4 parells sense
apantallar UTP (U/UTP). Inclou tots els connectors BRAND-REX, de Categoria 6A, RJ45,
tant als diferents punts de consum, com als connectors a instal.lar també en el Rack.
Cablejat classe CPR de reacció al foc Cca-s1b,d1,a1; segons UNE-EN 50575.
Incloent transport, elements de fixació, unions, suports, petit material i accessoris
necessaris per al seu correcte funcionament i execució.
Els punts s'hauràn de certificar i entregar la documentacio al HUB.
MARCA/MODEL: BRAND-REX / Cat6A 23 AWG U/UTP 4 Pair LSF/OH o equivalent.</t>
  </si>
  <si>
    <t>16.-  Font d'alimentació 24 Vdc (5 A)</t>
  </si>
  <si>
    <t>Font d'alimentació monofàsica (5 A) per al subministrament constant d'energia al
sistema de comunicació pacient-infermera. De construcció compacta, utilitza
modernes tècniques de commutació d'acord amb EN 61204-3 i és adequada per
rasu ús en entorns mèdics, conforme als requeriments d'EN 60601-1 (3a
Ed.) 2xMOPP (incorpora dos sistemes independents d'aïllament per a protec
ció del pacient davant de tensions perilloses).
Sortida protegida contra sobrecàrrega, curtcircuit i sobretensió interna.
Per muntatge a carril DIN a l'interior d'un armari elèctric.
Inclós transport, suportació, petit material, accessoris i complements necessaris per al
seu correcte funcionament i execució.
Codis ACKERMANN 89954R4</t>
  </si>
  <si>
    <t>17.-  Final de BUS</t>
  </si>
  <si>
    <t>Col·locació final de bus. Incloent transport, elements de fixació, unions, suports, petit material i accessoris necessaris per al seu correcte funcionament i execució.</t>
  </si>
  <si>
    <t xml:space="preserve">NÚMERO EXPEDIENT: </t>
  </si>
  <si>
    <t>CSE/AH02/1101479464/27/PO</t>
  </si>
  <si>
    <t>OBJECTE:</t>
  </si>
  <si>
    <t>Servei de manteniment de les instal·lacions del sistema de trucada infermera a l'Hospital Universitari de Bellvitge.</t>
  </si>
  <si>
    <t>DADES A EMPLENAR:</t>
  </si>
  <si>
    <t>NOM EMPRESA:</t>
  </si>
  <si>
    <t>CORREU ELECTRÒNIC: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</si>
</sst>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3"/>
      <name val="Calibri"/>
      <family val="2"/>
    </font>
    <font>
      <b/>
      <sz val="11"/>
      <color theme="3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9" fontId="7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center"/>
    </xf>
    <xf numFmtId="164" fontId="0" fillId="0" borderId="0" xfId="0" applyNumberFormat="1"/>
    <xf numFmtId="9" fontId="2" fillId="5" borderId="2" xfId="2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wrapText="1"/>
    </xf>
    <xf numFmtId="164" fontId="8" fillId="0" borderId="1" xfId="0" applyNumberFormat="1" applyFont="1" applyBorder="1" applyAlignment="1">
      <alignment horizontal="righ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2" xfId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4" fillId="6" borderId="0" xfId="0" applyFont="1" applyFill="1" applyBorder="1" applyAlignment="1">
      <alignment vertical="center"/>
    </xf>
    <xf numFmtId="0" fontId="0" fillId="6" borderId="0" xfId="0" applyFill="1" applyBorder="1"/>
    <xf numFmtId="0" fontId="1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4" fillId="0" borderId="3" xfId="0" applyFont="1" applyBorder="1" applyAlignment="1">
      <alignment vertical="center"/>
    </xf>
    <xf numFmtId="0" fontId="15" fillId="7" borderId="4" xfId="0" applyFont="1" applyFill="1" applyBorder="1" applyAlignment="1" applyProtection="1">
      <alignment horizontal="center" vertical="center" wrapText="1"/>
      <protection locked="0"/>
    </xf>
    <xf numFmtId="0" fontId="15" fillId="7" borderId="5" xfId="0" applyFont="1" applyFill="1" applyBorder="1" applyAlignment="1" applyProtection="1">
      <alignment horizontal="center" vertical="center" wrapText="1"/>
      <protection locked="0"/>
    </xf>
    <xf numFmtId="0" fontId="15" fillId="7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5" fillId="7" borderId="8" xfId="0" applyFont="1" applyFill="1" applyBorder="1" applyAlignment="1" applyProtection="1">
      <alignment horizontal="center" vertical="center" wrapText="1"/>
      <protection locked="0"/>
    </xf>
    <xf numFmtId="0" fontId="15" fillId="7" borderId="9" xfId="0" applyFont="1" applyFill="1" applyBorder="1" applyAlignment="1" applyProtection="1">
      <alignment horizontal="center" vertical="center" wrapText="1"/>
      <protection locked="0"/>
    </xf>
    <xf numFmtId="0" fontId="15" fillId="7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vertical="center"/>
      <protection locked="0"/>
    </xf>
    <xf numFmtId="0" fontId="15" fillId="7" borderId="12" xfId="0" applyFont="1" applyFill="1" applyBorder="1" applyAlignment="1" applyProtection="1">
      <alignment horizontal="center" vertical="center" wrapText="1"/>
      <protection locked="0"/>
    </xf>
    <xf numFmtId="0" fontId="15" fillId="7" borderId="13" xfId="0" applyFont="1" applyFill="1" applyBorder="1" applyAlignment="1" applyProtection="1">
      <alignment horizontal="center" vertical="center" wrapText="1"/>
      <protection locked="0"/>
    </xf>
    <xf numFmtId="0" fontId="15" fillId="7" borderId="14" xfId="0" applyFont="1" applyFill="1" applyBorder="1" applyAlignment="1" applyProtection="1">
      <alignment horizontal="center" vertical="center" wrapText="1"/>
      <protection locked="0"/>
    </xf>
    <xf numFmtId="0" fontId="16" fillId="6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Percentat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24849</xdr:rowOff>
    </xdr:from>
    <xdr:to>
      <xdr:col>0</xdr:col>
      <xdr:colOff>1679184</xdr:colOff>
      <xdr:row>3</xdr:row>
      <xdr:rowOff>85257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1610"/>
          <a:ext cx="1679184" cy="515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7"/>
  <sheetViews>
    <sheetView showGridLines="0" tabSelected="1" topLeftCell="A4" zoomScale="115" zoomScaleNormal="115" workbookViewId="0">
      <selection activeCell="D20" sqref="D20"/>
    </sheetView>
  </sheetViews>
  <sheetFormatPr defaultColWidth="0" defaultRowHeight="15" zeroHeight="1" x14ac:dyDescent="0.25"/>
  <cols>
    <col min="1" max="1" width="76.85546875" customWidth="1"/>
    <col min="2" max="2" width="6.140625" customWidth="1"/>
    <col min="3" max="3" width="15.85546875" customWidth="1"/>
    <col min="4" max="4" width="13.28515625" customWidth="1"/>
    <col min="5" max="5" width="13" customWidth="1"/>
    <col min="6" max="6" width="17.7109375" hidden="1" customWidth="1"/>
    <col min="7" max="7" width="9.42578125" hidden="1" customWidth="1"/>
    <col min="8" max="8" width="4.7109375" hidden="1" customWidth="1"/>
    <col min="9" max="10" width="9.7109375" hidden="1" customWidth="1"/>
    <col min="11" max="11" width="10" hidden="1" customWidth="1"/>
    <col min="12" max="12" width="7.140625" hidden="1" customWidth="1"/>
    <col min="13" max="13" width="4.7109375" hidden="1" customWidth="1"/>
    <col min="14" max="15" width="9.7109375" hidden="1" customWidth="1"/>
    <col min="16" max="16" width="10" hidden="1" customWidth="1"/>
    <col min="17" max="17" width="7" hidden="1" customWidth="1"/>
    <col min="18" max="19" width="0" hidden="1" customWidth="1"/>
    <col min="20" max="16384" width="11.42578125" hidden="1"/>
  </cols>
  <sheetData>
    <row r="1" spans="1:18" ht="20.25" customHeight="1" x14ac:dyDescent="0.25">
      <c r="B1" s="3"/>
    </row>
    <row r="2" spans="1:18" ht="15.75" x14ac:dyDescent="0.25">
      <c r="A2" s="4"/>
      <c r="B2" s="4"/>
    </row>
    <row r="3" spans="1:18" s="1" customFormat="1" ht="20.25" customHeight="1" x14ac:dyDescent="0.25">
      <c r="A3" s="5"/>
      <c r="B3" s="5"/>
      <c r="C3" s="22"/>
    </row>
    <row r="4" spans="1:18" s="1" customFormat="1" ht="22.5" customHeight="1" x14ac:dyDescent="0.25">
      <c r="A4"/>
      <c r="B4"/>
      <c r="C4"/>
      <c r="D4"/>
      <c r="E4"/>
    </row>
    <row r="5" spans="1:18" s="1" customFormat="1" ht="22.5" customHeight="1" x14ac:dyDescent="0.25">
      <c r="A5" s="30" t="s">
        <v>56</v>
      </c>
      <c r="B5" s="48" t="s">
        <v>57</v>
      </c>
      <c r="C5" s="48"/>
      <c r="D5" s="48"/>
      <c r="E5" s="48"/>
    </row>
    <row r="6" spans="1:18" s="1" customFormat="1" ht="22.5" customHeight="1" x14ac:dyDescent="0.25">
      <c r="A6" s="30" t="s">
        <v>58</v>
      </c>
      <c r="B6" s="48" t="s">
        <v>59</v>
      </c>
      <c r="C6" s="48"/>
      <c r="D6" s="48"/>
      <c r="E6" s="48"/>
    </row>
    <row r="7" spans="1:18" s="1" customFormat="1" ht="22.5" customHeight="1" x14ac:dyDescent="0.25">
      <c r="A7" s="31"/>
      <c r="B7" s="31"/>
      <c r="C7" s="31"/>
      <c r="D7" s="31"/>
      <c r="E7"/>
    </row>
    <row r="8" spans="1:18" s="1" customFormat="1" ht="22.5" customHeight="1" thickBot="1" x14ac:dyDescent="0.3">
      <c r="A8" s="32" t="s">
        <v>60</v>
      </c>
      <c r="B8" s="33"/>
      <c r="C8" s="34"/>
      <c r="D8" s="35"/>
      <c r="E8"/>
    </row>
    <row r="9" spans="1:18" s="1" customFormat="1" ht="19.5" customHeight="1" x14ac:dyDescent="0.25">
      <c r="A9" s="36" t="s">
        <v>61</v>
      </c>
      <c r="B9" s="37"/>
      <c r="C9" s="38"/>
      <c r="D9" s="39"/>
      <c r="E9"/>
    </row>
    <row r="10" spans="1:18" s="1" customFormat="1" ht="18.75" customHeight="1" x14ac:dyDescent="0.25">
      <c r="A10" s="40" t="s">
        <v>1</v>
      </c>
      <c r="B10" s="41"/>
      <c r="C10" s="42"/>
      <c r="D10" s="43"/>
      <c r="E10"/>
    </row>
    <row r="11" spans="1:18" ht="15.75" customHeight="1" thickBot="1" x14ac:dyDescent="0.3">
      <c r="A11" s="44" t="s">
        <v>62</v>
      </c>
      <c r="B11" s="45"/>
      <c r="C11" s="46"/>
      <c r="D11" s="47"/>
    </row>
    <row r="12" spans="1:18" ht="15.75" customHeight="1" x14ac:dyDescent="0.25">
      <c r="A12" s="49"/>
      <c r="B12" s="50"/>
      <c r="C12" s="50"/>
      <c r="D12" s="50"/>
    </row>
    <row r="13" spans="1:18" ht="19.5" customHeight="1" x14ac:dyDescent="0.25">
      <c r="A13" s="3" t="s">
        <v>0</v>
      </c>
      <c r="E13" s="8"/>
    </row>
    <row r="14" spans="1:18" x14ac:dyDescent="0.25">
      <c r="A14" s="29" t="s">
        <v>2</v>
      </c>
      <c r="B14" s="29"/>
      <c r="C14" s="29"/>
      <c r="D14" s="29"/>
      <c r="E14" s="29"/>
    </row>
    <row r="15" spans="1:18" ht="22.5" customHeight="1" x14ac:dyDescent="0.25">
      <c r="A15" s="9" t="s">
        <v>3</v>
      </c>
      <c r="B15" s="9"/>
      <c r="C15" s="10"/>
      <c r="D15" s="10"/>
      <c r="E15" s="1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"/>
    </row>
    <row r="16" spans="1:18" ht="20.25" customHeight="1" x14ac:dyDescent="0.25">
      <c r="A16" s="11"/>
      <c r="B16" s="11"/>
      <c r="C16" s="8"/>
      <c r="D16" s="8"/>
    </row>
    <row r="17" spans="1:6" x14ac:dyDescent="0.25">
      <c r="A17" s="9" t="s">
        <v>4</v>
      </c>
      <c r="B17" s="9"/>
      <c r="C17" s="8"/>
      <c r="D17" s="8"/>
    </row>
    <row r="18" spans="1:6" ht="10.5" customHeight="1" x14ac:dyDescent="0.25">
      <c r="A18" s="11"/>
      <c r="B18" s="11"/>
      <c r="C18" s="8"/>
      <c r="D18" s="8"/>
    </row>
    <row r="19" spans="1:6" ht="45" x14ac:dyDescent="0.25">
      <c r="A19" s="12" t="s">
        <v>5</v>
      </c>
      <c r="B19" s="14" t="s">
        <v>6</v>
      </c>
      <c r="C19" s="13" t="s">
        <v>7</v>
      </c>
      <c r="D19" s="14" t="s">
        <v>8</v>
      </c>
    </row>
    <row r="20" spans="1:6" x14ac:dyDescent="0.25">
      <c r="A20" s="15" t="s">
        <v>9</v>
      </c>
      <c r="B20" s="15"/>
      <c r="C20" s="15"/>
      <c r="D20" s="7">
        <v>0</v>
      </c>
    </row>
    <row r="21" spans="1:6" ht="18" customHeight="1" x14ac:dyDescent="0.25">
      <c r="A21" s="16" t="s">
        <v>10</v>
      </c>
      <c r="B21" s="25" t="s">
        <v>11</v>
      </c>
      <c r="C21" s="17">
        <v>45</v>
      </c>
      <c r="D21" s="18">
        <f>C21*(1-$D$20)</f>
        <v>45</v>
      </c>
      <c r="F21" s="6"/>
    </row>
    <row r="22" spans="1:6" ht="18" customHeight="1" x14ac:dyDescent="0.25">
      <c r="A22" s="16" t="s">
        <v>12</v>
      </c>
      <c r="B22" s="25" t="s">
        <v>11</v>
      </c>
      <c r="C22" s="17">
        <v>90</v>
      </c>
      <c r="D22" s="18">
        <f t="shared" ref="D22:D24" si="0">C22*(1-$D$20)</f>
        <v>90</v>
      </c>
      <c r="F22" s="6"/>
    </row>
    <row r="23" spans="1:6" ht="18" customHeight="1" x14ac:dyDescent="0.25">
      <c r="A23" s="16" t="s">
        <v>13</v>
      </c>
      <c r="B23" s="25" t="s">
        <v>11</v>
      </c>
      <c r="C23" s="17">
        <v>60</v>
      </c>
      <c r="D23" s="18">
        <f t="shared" si="0"/>
        <v>60</v>
      </c>
      <c r="F23" s="6"/>
    </row>
    <row r="24" spans="1:6" ht="18" customHeight="1" x14ac:dyDescent="0.25">
      <c r="A24" s="16" t="s">
        <v>14</v>
      </c>
      <c r="B24" s="25" t="s">
        <v>11</v>
      </c>
      <c r="C24" s="17">
        <v>120</v>
      </c>
      <c r="D24" s="18">
        <f t="shared" si="0"/>
        <v>120</v>
      </c>
      <c r="F24" s="6"/>
    </row>
    <row r="25" spans="1:6" x14ac:dyDescent="0.25">
      <c r="A25" s="11"/>
      <c r="B25" s="11"/>
      <c r="C25" s="19"/>
      <c r="D25" s="8"/>
    </row>
    <row r="26" spans="1:6" ht="20.25" customHeight="1" x14ac:dyDescent="0.25">
      <c r="A26" s="11"/>
      <c r="B26" s="11"/>
      <c r="C26" s="19"/>
      <c r="D26" s="8"/>
    </row>
    <row r="27" spans="1:6" x14ac:dyDescent="0.25">
      <c r="A27" s="9" t="s">
        <v>15</v>
      </c>
      <c r="B27" s="9"/>
      <c r="C27" s="19"/>
      <c r="D27" s="8"/>
    </row>
    <row r="28" spans="1:6" x14ac:dyDescent="0.25">
      <c r="A28" s="11"/>
      <c r="B28" s="11"/>
      <c r="C28" s="8"/>
      <c r="D28" s="8"/>
    </row>
    <row r="29" spans="1:6" ht="57.75" customHeight="1" x14ac:dyDescent="0.25">
      <c r="A29" s="12" t="s">
        <v>16</v>
      </c>
      <c r="B29" s="14" t="s">
        <v>6</v>
      </c>
      <c r="C29" s="13" t="s">
        <v>17</v>
      </c>
      <c r="D29" s="14" t="s">
        <v>18</v>
      </c>
    </row>
    <row r="30" spans="1:6" ht="20.100000000000001" customHeight="1" x14ac:dyDescent="0.25">
      <c r="A30" s="15" t="s">
        <v>15</v>
      </c>
      <c r="B30" s="15"/>
      <c r="C30" s="15"/>
      <c r="D30" s="7">
        <v>0</v>
      </c>
    </row>
    <row r="31" spans="1:6" ht="18" customHeight="1" x14ac:dyDescent="0.25">
      <c r="A31" s="15" t="s">
        <v>19</v>
      </c>
      <c r="B31" s="15"/>
      <c r="C31" s="15"/>
      <c r="D31" s="15"/>
    </row>
    <row r="32" spans="1:6" ht="58.5" customHeight="1" x14ac:dyDescent="0.25">
      <c r="A32" s="21" t="s">
        <v>20</v>
      </c>
      <c r="B32" s="26" t="s">
        <v>21</v>
      </c>
      <c r="C32" s="20">
        <v>485.44</v>
      </c>
      <c r="D32" s="18">
        <f>C32*(1-$D$30)</f>
        <v>485.44</v>
      </c>
      <c r="F32" s="6"/>
    </row>
    <row r="33" spans="1:6" ht="18" customHeight="1" x14ac:dyDescent="0.25">
      <c r="A33" s="15" t="s">
        <v>22</v>
      </c>
      <c r="B33" s="15"/>
      <c r="C33" s="15"/>
      <c r="D33" s="15"/>
    </row>
    <row r="34" spans="1:6" ht="150.75" customHeight="1" x14ac:dyDescent="0.25">
      <c r="A34" s="21" t="s">
        <v>23</v>
      </c>
      <c r="B34" s="26" t="s">
        <v>21</v>
      </c>
      <c r="C34" s="20">
        <v>150</v>
      </c>
      <c r="D34" s="18">
        <f t="shared" ref="D34:D66" si="1">C34*(1-$D$30)</f>
        <v>150</v>
      </c>
      <c r="F34" s="6"/>
    </row>
    <row r="35" spans="1:6" ht="18" customHeight="1" x14ac:dyDescent="0.25">
      <c r="A35" s="15" t="s">
        <v>24</v>
      </c>
      <c r="B35" s="15"/>
      <c r="C35" s="15"/>
      <c r="D35" s="15"/>
    </row>
    <row r="36" spans="1:6" ht="97.5" customHeight="1" x14ac:dyDescent="0.25">
      <c r="A36" s="21" t="s">
        <v>25</v>
      </c>
      <c r="B36" s="26" t="s">
        <v>21</v>
      </c>
      <c r="C36" s="20">
        <v>150</v>
      </c>
      <c r="D36" s="18">
        <f t="shared" si="1"/>
        <v>150</v>
      </c>
      <c r="F36" s="6"/>
    </row>
    <row r="37" spans="1:6" ht="18" customHeight="1" x14ac:dyDescent="0.25">
      <c r="A37" s="15" t="s">
        <v>26</v>
      </c>
      <c r="B37" s="15"/>
      <c r="C37" s="15"/>
      <c r="D37" s="15"/>
    </row>
    <row r="38" spans="1:6" ht="111" customHeight="1" x14ac:dyDescent="0.25">
      <c r="A38" s="21" t="s">
        <v>27</v>
      </c>
      <c r="B38" s="26" t="s">
        <v>21</v>
      </c>
      <c r="C38" s="20">
        <v>150</v>
      </c>
      <c r="D38" s="18">
        <f t="shared" si="1"/>
        <v>150</v>
      </c>
      <c r="F38" s="6"/>
    </row>
    <row r="39" spans="1:6" ht="18" customHeight="1" x14ac:dyDescent="0.25">
      <c r="A39" s="15" t="s">
        <v>28</v>
      </c>
      <c r="B39" s="15"/>
      <c r="C39" s="15"/>
      <c r="D39" s="15"/>
    </row>
    <row r="40" spans="1:6" ht="114.75" customHeight="1" x14ac:dyDescent="0.25">
      <c r="A40" s="21" t="s">
        <v>29</v>
      </c>
      <c r="B40" s="26" t="s">
        <v>21</v>
      </c>
      <c r="C40" s="20">
        <v>80</v>
      </c>
      <c r="D40" s="18">
        <f t="shared" si="1"/>
        <v>80</v>
      </c>
      <c r="F40" s="6"/>
    </row>
    <row r="41" spans="1:6" ht="18" customHeight="1" x14ac:dyDescent="0.25">
      <c r="A41" s="15" t="s">
        <v>30</v>
      </c>
      <c r="B41" s="15"/>
      <c r="C41" s="15"/>
      <c r="D41" s="15"/>
    </row>
    <row r="42" spans="1:6" ht="111.75" customHeight="1" x14ac:dyDescent="0.25">
      <c r="A42" s="21" t="s">
        <v>31</v>
      </c>
      <c r="B42" s="26" t="s">
        <v>21</v>
      </c>
      <c r="C42" s="20">
        <v>80</v>
      </c>
      <c r="D42" s="18">
        <f t="shared" si="1"/>
        <v>80</v>
      </c>
      <c r="F42" s="6"/>
    </row>
    <row r="43" spans="1:6" ht="20.25" customHeight="1" x14ac:dyDescent="0.25">
      <c r="A43" s="15" t="s">
        <v>32</v>
      </c>
      <c r="B43" s="15"/>
      <c r="C43" s="15"/>
      <c r="D43" s="15"/>
    </row>
    <row r="44" spans="1:6" ht="96" customHeight="1" x14ac:dyDescent="0.25">
      <c r="A44" s="21" t="s">
        <v>33</v>
      </c>
      <c r="B44" s="26" t="s">
        <v>21</v>
      </c>
      <c r="C44" s="20">
        <v>80</v>
      </c>
      <c r="D44" s="18">
        <f t="shared" si="1"/>
        <v>80</v>
      </c>
      <c r="F44" s="6"/>
    </row>
    <row r="45" spans="1:6" ht="18" customHeight="1" x14ac:dyDescent="0.25">
      <c r="A45" s="15" t="s">
        <v>34</v>
      </c>
      <c r="B45" s="15"/>
      <c r="C45" s="15"/>
      <c r="D45" s="15"/>
    </row>
    <row r="46" spans="1:6" ht="103.5" customHeight="1" x14ac:dyDescent="0.25">
      <c r="A46" s="21" t="s">
        <v>35</v>
      </c>
      <c r="B46" s="26" t="s">
        <v>21</v>
      </c>
      <c r="C46" s="20">
        <v>150</v>
      </c>
      <c r="D46" s="18">
        <f t="shared" si="1"/>
        <v>150</v>
      </c>
      <c r="F46" s="6"/>
    </row>
    <row r="47" spans="1:6" ht="18" customHeight="1" x14ac:dyDescent="0.25">
      <c r="A47" s="15" t="s">
        <v>36</v>
      </c>
      <c r="B47" s="15"/>
      <c r="C47" s="15"/>
      <c r="D47" s="15"/>
    </row>
    <row r="48" spans="1:6" ht="96" customHeight="1" x14ac:dyDescent="0.25">
      <c r="A48" s="21" t="s">
        <v>37</v>
      </c>
      <c r="B48" s="26" t="s">
        <v>21</v>
      </c>
      <c r="C48" s="20">
        <v>100</v>
      </c>
      <c r="D48" s="18">
        <f t="shared" si="1"/>
        <v>100</v>
      </c>
      <c r="F48" s="6"/>
    </row>
    <row r="49" spans="1:6" ht="18" customHeight="1" x14ac:dyDescent="0.25">
      <c r="A49" s="15" t="s">
        <v>38</v>
      </c>
      <c r="B49" s="15"/>
      <c r="C49" s="15"/>
      <c r="D49" s="15"/>
    </row>
    <row r="50" spans="1:6" ht="113.25" customHeight="1" x14ac:dyDescent="0.25">
      <c r="A50" s="21" t="s">
        <v>39</v>
      </c>
      <c r="B50" s="26" t="s">
        <v>21</v>
      </c>
      <c r="C50" s="20">
        <v>80</v>
      </c>
      <c r="D50" s="18">
        <f t="shared" si="1"/>
        <v>80</v>
      </c>
      <c r="F50" s="6"/>
    </row>
    <row r="51" spans="1:6" ht="18" customHeight="1" x14ac:dyDescent="0.25">
      <c r="A51" s="15" t="s">
        <v>40</v>
      </c>
      <c r="B51" s="15"/>
      <c r="C51" s="15"/>
      <c r="D51" s="15"/>
    </row>
    <row r="52" spans="1:6" ht="108.75" customHeight="1" x14ac:dyDescent="0.25">
      <c r="A52" s="23" t="s">
        <v>41</v>
      </c>
      <c r="B52" s="27" t="s">
        <v>21</v>
      </c>
      <c r="C52" s="20">
        <v>180</v>
      </c>
      <c r="D52" s="18">
        <f t="shared" si="1"/>
        <v>180</v>
      </c>
      <c r="F52" s="6"/>
    </row>
    <row r="53" spans="1:6" ht="18" customHeight="1" x14ac:dyDescent="0.25">
      <c r="A53" s="15" t="s">
        <v>42</v>
      </c>
      <c r="B53" s="15"/>
      <c r="C53" s="15"/>
      <c r="D53" s="15"/>
    </row>
    <row r="54" spans="1:6" ht="84" customHeight="1" x14ac:dyDescent="0.25">
      <c r="A54" s="21" t="s">
        <v>43</v>
      </c>
      <c r="B54" s="26" t="s">
        <v>21</v>
      </c>
      <c r="C54" s="20">
        <v>525</v>
      </c>
      <c r="D54" s="18">
        <f t="shared" si="1"/>
        <v>525</v>
      </c>
      <c r="F54" s="6"/>
    </row>
    <row r="55" spans="1:6" ht="18" customHeight="1" x14ac:dyDescent="0.25">
      <c r="A55" s="15" t="s">
        <v>44</v>
      </c>
      <c r="B55" s="15"/>
      <c r="C55" s="15"/>
      <c r="D55" s="15"/>
    </row>
    <row r="56" spans="1:6" ht="108.75" customHeight="1" x14ac:dyDescent="0.25">
      <c r="A56" s="21" t="s">
        <v>45</v>
      </c>
      <c r="B56" s="26" t="s">
        <v>21</v>
      </c>
      <c r="C56" s="20">
        <v>350</v>
      </c>
      <c r="D56" s="18">
        <f t="shared" si="1"/>
        <v>350</v>
      </c>
      <c r="F56" s="6"/>
    </row>
    <row r="57" spans="1:6" ht="18" customHeight="1" x14ac:dyDescent="0.25">
      <c r="A57" s="15" t="s">
        <v>46</v>
      </c>
      <c r="B57" s="15"/>
      <c r="C57" s="15"/>
      <c r="D57" s="15"/>
    </row>
    <row r="58" spans="1:6" ht="178.5" x14ac:dyDescent="0.25">
      <c r="A58" s="21" t="s">
        <v>47</v>
      </c>
      <c r="B58" s="26" t="s">
        <v>21</v>
      </c>
      <c r="C58" s="20">
        <v>17.47</v>
      </c>
      <c r="D58" s="18">
        <f t="shared" si="1"/>
        <v>17.47</v>
      </c>
      <c r="F58" s="6"/>
    </row>
    <row r="59" spans="1:6" ht="18" customHeight="1" x14ac:dyDescent="0.25">
      <c r="A59" s="15" t="s">
        <v>48</v>
      </c>
      <c r="B59" s="15"/>
      <c r="C59" s="15"/>
      <c r="D59" s="15"/>
    </row>
    <row r="60" spans="1:6" ht="94.5" customHeight="1" x14ac:dyDescent="0.25">
      <c r="A60" s="21" t="s">
        <v>49</v>
      </c>
      <c r="B60" s="26" t="s">
        <v>21</v>
      </c>
      <c r="C60" s="20">
        <v>80</v>
      </c>
      <c r="D60" s="18">
        <f t="shared" si="1"/>
        <v>80</v>
      </c>
      <c r="F60" s="6"/>
    </row>
    <row r="61" spans="1:6" ht="18" customHeight="1" x14ac:dyDescent="0.25">
      <c r="A61" s="15" t="s">
        <v>50</v>
      </c>
      <c r="B61" s="15"/>
      <c r="C61" s="15"/>
      <c r="D61" s="15"/>
    </row>
    <row r="62" spans="1:6" ht="126.75" customHeight="1" x14ac:dyDescent="0.25">
      <c r="A62" s="21" t="s">
        <v>51</v>
      </c>
      <c r="B62" s="26" t="s">
        <v>21</v>
      </c>
      <c r="C62" s="20">
        <v>211.43</v>
      </c>
      <c r="D62" s="18">
        <f t="shared" si="1"/>
        <v>211.43</v>
      </c>
      <c r="F62" s="6"/>
    </row>
    <row r="63" spans="1:6" ht="18" customHeight="1" x14ac:dyDescent="0.25">
      <c r="A63" s="15" t="s">
        <v>52</v>
      </c>
      <c r="B63" s="28"/>
      <c r="C63" s="24"/>
      <c r="D63" s="24"/>
      <c r="F63" s="6"/>
    </row>
    <row r="64" spans="1:6" ht="168" customHeight="1" x14ac:dyDescent="0.25">
      <c r="A64" s="21" t="s">
        <v>53</v>
      </c>
      <c r="B64" s="26" t="s">
        <v>21</v>
      </c>
      <c r="C64" s="20">
        <v>120</v>
      </c>
      <c r="D64" s="18">
        <f t="shared" si="1"/>
        <v>120</v>
      </c>
      <c r="F64" s="6"/>
    </row>
    <row r="65" spans="1:6" ht="18" customHeight="1" x14ac:dyDescent="0.25">
      <c r="A65" s="15" t="s">
        <v>54</v>
      </c>
      <c r="B65" s="28"/>
      <c r="C65" s="24"/>
      <c r="D65" s="24"/>
      <c r="F65" s="6"/>
    </row>
    <row r="66" spans="1:6" ht="33" customHeight="1" x14ac:dyDescent="0.25">
      <c r="A66" s="21" t="s">
        <v>55</v>
      </c>
      <c r="B66" s="26" t="s">
        <v>21</v>
      </c>
      <c r="C66" s="20">
        <v>80</v>
      </c>
      <c r="D66" s="18">
        <f t="shared" si="1"/>
        <v>80</v>
      </c>
      <c r="F66" s="6"/>
    </row>
    <row r="67" spans="1:6" x14ac:dyDescent="0.25"/>
    <row r="68" spans="1:6" x14ac:dyDescent="0.25"/>
    <row r="69" spans="1:6" x14ac:dyDescent="0.25"/>
    <row r="70" spans="1:6" x14ac:dyDescent="0.25"/>
    <row r="71" spans="1:6" x14ac:dyDescent="0.25"/>
    <row r="72" spans="1:6" x14ac:dyDescent="0.25"/>
    <row r="73" spans="1:6" x14ac:dyDescent="0.25"/>
    <row r="74" spans="1:6" x14ac:dyDescent="0.25"/>
    <row r="75" spans="1:6" x14ac:dyDescent="0.25"/>
    <row r="76" spans="1:6" x14ac:dyDescent="0.25"/>
    <row r="77" spans="1:6" x14ac:dyDescent="0.25"/>
    <row r="78" spans="1:6" x14ac:dyDescent="0.25"/>
    <row r="79" spans="1:6" x14ac:dyDescent="0.25"/>
    <row r="80" spans="1:6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</sheetData>
  <sheetProtection sort="0" autoFilter="0" pivotTables="0"/>
  <mergeCells count="3">
    <mergeCell ref="A14:E14"/>
    <mergeCell ref="B6:E6"/>
    <mergeCell ref="B5:E5"/>
  </mergeCells>
  <pageMargins left="0.35433070866141736" right="0.31496062992125984" top="1.3779527559055118" bottom="1.2204724409448819" header="0.31496062992125984" footer="0.31496062992125984"/>
  <pageSetup paperSize="9" scale="67" fitToHeight="9" orientation="portrait" r:id="rId1"/>
  <headerFooter>
    <oddHeader>&amp;C&amp;G</oddHeader>
    <oddFooter>&amp;L&amp;G&amp;R&amp;P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CAPITOLECON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8" ma:contentTypeDescription="Crea un document nou" ma:contentTypeScope="" ma:versionID="f150d36d9af0801a437f284a77f7fd7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3fa235786400bcb807dfe8597dfc0c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  <xsd:element ref="ns2:CAPITOLEC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  <xsd:element name="CAPITOLECON" ma:index="32" nillable="true" ma:displayName="CAPITOL ECON" ma:description="Capitol economic" ma:format="Dropdown" ma:internalName="CAPITOLECON">
      <xsd:simpleType>
        <xsd:restriction base="dms:Choice">
          <xsd:enumeration value="Inversions"/>
          <xsd:enumeration value="Fons seguretat"/>
          <xsd:enumeration value="Finalistes"/>
          <xsd:enumeration value="Monogràfics"/>
          <xsd:enumeration value="Assignació pendent"/>
          <xsd:enumeration value="CAPI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413997-E8E4-40A7-8C60-AF3C015B3F14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5CBAF0F1-E089-494D-BD87-B7DE42FA80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1621D8-C967-49EE-893C-51FEB7B56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II - Base de preus</vt:lpstr>
    </vt:vector>
  </TitlesOfParts>
  <Manager/>
  <Company>I.C.S.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36516172S</dc:creator>
  <cp:keywords/>
  <dc:description/>
  <cp:lastModifiedBy>De ribot i Areste, Carla</cp:lastModifiedBy>
  <cp:revision/>
  <dcterms:created xsi:type="dcterms:W3CDTF">2017-08-08T07:58:41Z</dcterms:created>
  <dcterms:modified xsi:type="dcterms:W3CDTF">2026-07-30T09:35:13Z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1954900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